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Proyecto\Apendices\"/>
    </mc:Choice>
  </mc:AlternateContent>
  <xr:revisionPtr revIDLastSave="0" documentId="13_ncr:1_{9EC1AA9E-45E2-46F7-8AC7-366BB33C492B}" xr6:coauthVersionLast="47" xr6:coauthVersionMax="47" xr10:uidLastSave="{00000000-0000-0000-0000-000000000000}"/>
  <bookViews>
    <workbookView xWindow="-120" yWindow="-120" windowWidth="29040" windowHeight="15720" activeTab="1" xr2:uid="{0EA1F278-6777-42CC-AD70-64415F268A53}"/>
  </bookViews>
  <sheets>
    <sheet name="Toma tiempos" sheetId="1" r:id="rId1"/>
    <sheet name="Capacid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5" i="2"/>
  <c r="F11" i="2"/>
  <c r="F10" i="2"/>
  <c r="F9" i="2"/>
  <c r="F8" i="2"/>
  <c r="F7" i="2"/>
  <c r="F6" i="2"/>
  <c r="F5" i="2"/>
  <c r="AQ21" i="1"/>
  <c r="AP21" i="1"/>
  <c r="AL21" i="1"/>
  <c r="AK21" i="1"/>
  <c r="AP23" i="1" l="1"/>
  <c r="AP26" i="1" s="1"/>
  <c r="AK23" i="1"/>
  <c r="AK26" i="1" s="1"/>
  <c r="AG21" i="1" l="1"/>
  <c r="AF21" i="1"/>
  <c r="AA11" i="1"/>
  <c r="AA13" i="1" s="1"/>
  <c r="AA16" i="1" s="1"/>
  <c r="V11" i="1"/>
  <c r="V13" i="1" s="1"/>
  <c r="V16" i="1" s="1"/>
  <c r="Q11" i="1"/>
  <c r="Q13" i="1" s="1"/>
  <c r="Q16" i="1" s="1"/>
  <c r="F25" i="1"/>
  <c r="B25" i="1"/>
  <c r="K21" i="1"/>
  <c r="J23" i="1" s="1"/>
  <c r="J21" i="1"/>
  <c r="G21" i="1"/>
  <c r="F23" i="1" s="1"/>
  <c r="F27" i="1" s="1"/>
  <c r="F21" i="1"/>
  <c r="C21" i="1"/>
  <c r="B23" i="1" s="1"/>
  <c r="B27" i="1" s="1"/>
  <c r="B21" i="1"/>
  <c r="K28" i="1" l="1"/>
  <c r="K30" i="1" s="1"/>
  <c r="AF23" i="1"/>
  <c r="AF26" i="1" s="1"/>
</calcChain>
</file>

<file path=xl/sharedStrings.xml><?xml version="1.0" encoding="utf-8"?>
<sst xmlns="http://schemas.openxmlformats.org/spreadsheetml/2006/main" count="114" uniqueCount="40">
  <si>
    <t>Diseño</t>
  </si>
  <si>
    <t>Estación de trabajo</t>
  </si>
  <si>
    <t>Tarea</t>
  </si>
  <si>
    <t>Color</t>
  </si>
  <si>
    <t>Tiempo (Minutos)</t>
  </si>
  <si>
    <t>Cantidad (Consecutivos)</t>
  </si>
  <si>
    <t xml:space="preserve">Maestros </t>
  </si>
  <si>
    <t>Medición</t>
  </si>
  <si>
    <t>Total</t>
  </si>
  <si>
    <t>Promedio</t>
  </si>
  <si>
    <t>Factor</t>
  </si>
  <si>
    <t>Resultado</t>
  </si>
  <si>
    <t xml:space="preserve">Nombres y Montaje </t>
  </si>
  <si>
    <t>Cantidad (Prendas)</t>
  </si>
  <si>
    <t>Minutos / Prenda</t>
  </si>
  <si>
    <t>Minutos / Consecutivo</t>
  </si>
  <si>
    <t>Prendas/Consecutivo</t>
  </si>
  <si>
    <t>Minuto/Prenda</t>
  </si>
  <si>
    <t>Minutos /Prenda</t>
  </si>
  <si>
    <t>Prendas * Operario Jornada</t>
  </si>
  <si>
    <t>Jornada (Horas)</t>
  </si>
  <si>
    <t>Impresión</t>
  </si>
  <si>
    <t>Velocidad Impresión</t>
  </si>
  <si>
    <t>Mtrs/hora</t>
  </si>
  <si>
    <t>Mtrs/Prenda</t>
  </si>
  <si>
    <t>Prendas/hora</t>
  </si>
  <si>
    <t>Minutos/Prenda</t>
  </si>
  <si>
    <t>Tiempo Ciclo</t>
  </si>
  <si>
    <t>Sublimación</t>
  </si>
  <si>
    <t>Tiempo Ciclo Diseño</t>
  </si>
  <si>
    <t>Prendas / Operario Diseño</t>
  </si>
  <si>
    <t>Armado</t>
  </si>
  <si>
    <t>Corte</t>
  </si>
  <si>
    <t>Costura</t>
  </si>
  <si>
    <t>Empaque</t>
  </si>
  <si>
    <t>Area</t>
  </si>
  <si>
    <t>A</t>
  </si>
  <si>
    <t>Operarios</t>
  </si>
  <si>
    <t>Capacidad/Operario</t>
  </si>
  <si>
    <t>Capacidad Diaria (Prendas)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</si>
</sst>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5" xfId="0" applyNumberFormat="1" applyFont="1" applyBorder="1"/>
    <xf numFmtId="2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1" fillId="0" borderId="0" xfId="0" applyFont="1" applyBorder="1"/>
    <xf numFmtId="1" fontId="0" fillId="0" borderId="0" xfId="0" applyNumberFormat="1"/>
  </cellXfs>
  <cellStyles count="1">
    <cellStyle name="Normal" xfId="0" builtinId="0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29</xdr:row>
      <xdr:rowOff>28575</xdr:rowOff>
    </xdr:from>
    <xdr:to>
      <xdr:col>3</xdr:col>
      <xdr:colOff>181516</xdr:colOff>
      <xdr:row>36</xdr:row>
      <xdr:rowOff>9710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DA9A3C-B606-4917-F98F-5AD1E774A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5648325"/>
          <a:ext cx="3877216" cy="13241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E011A8-7B70-4A76-BB47-75CCF2FDFA4B}" name="Table1" displayName="Table1" ref="A9:C19" totalsRowShown="0">
  <autoFilter ref="A9:C19" xr:uid="{E7E011A8-7B70-4A76-BB47-75CCF2FDFA4B}"/>
  <tableColumns count="3">
    <tableColumn id="1" xr3:uid="{66460D51-6880-432C-9C68-AAF0B1AB6D56}" name="Medición"/>
    <tableColumn id="2" xr3:uid="{6CC8CB3B-CA11-4C7F-B58F-35A4741000F7}" name="Cantidad (Consecutivos)"/>
    <tableColumn id="3" xr3:uid="{9261CF93-4A04-4A67-830F-610C9353045C}" name="Tiempo (Minutos)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BFC9055-AA6D-4554-9E4B-386EE4109D2F}" name="Table15" displayName="Table15" ref="E9:G19" totalsRowShown="0">
  <autoFilter ref="E9:G19" xr:uid="{FBFC9055-AA6D-4554-9E4B-386EE4109D2F}"/>
  <tableColumns count="3">
    <tableColumn id="1" xr3:uid="{BFAFA158-2BFF-4045-A500-723598B13C11}" name="Medición"/>
    <tableColumn id="2" xr3:uid="{6D70ADF7-7306-45F3-BDC8-2A1676B971A0}" name="Cantidad (Consecutivos)"/>
    <tableColumn id="3" xr3:uid="{262093AB-9520-45DE-81DF-AFCD12912873}" name="Tiempo (Minutos)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AABB8A3-8B1B-4502-8D1B-231AA0727AF6}" name="Table156" displayName="Table156" ref="I9:K19" totalsRowShown="0">
  <autoFilter ref="I9:K19" xr:uid="{1AABB8A3-8B1B-4502-8D1B-231AA0727AF6}"/>
  <tableColumns count="3">
    <tableColumn id="1" xr3:uid="{59D80B4A-8DCA-4725-A4AC-8B79AD715232}" name="Medición"/>
    <tableColumn id="2" xr3:uid="{0E4E74AA-07FD-43B4-AF07-44D4A0414278}" name="Cantidad (Prendas)"/>
    <tableColumn id="3" xr3:uid="{235EA99E-4D48-4543-8B4C-86378CBBD14B}" name="Tiempo (Minutos)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4183DD0-A338-4298-A530-14010901DD86}" name="Table1567" displayName="Table1567" ref="AE9:AG19" totalsRowShown="0">
  <autoFilter ref="AE9:AG19" xr:uid="{94183DD0-A338-4298-A530-14010901DD86}"/>
  <tableColumns count="3">
    <tableColumn id="1" xr3:uid="{03DB7685-603F-4C37-91D1-61C92CEC6EB5}" name="Medición"/>
    <tableColumn id="2" xr3:uid="{41D7E80B-36A8-4D12-9DD7-02A6EEBC3687}" name="Cantidad (Prendas)"/>
    <tableColumn id="3" xr3:uid="{A4DE2D54-7C36-43D8-92EB-9140F4376380}" name="Tiempo (Minutos)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480C76D-1A43-457E-84B0-443ECCFAB6F4}" name="Table15678" displayName="Table15678" ref="AJ9:AL19" totalsRowShown="0">
  <autoFilter ref="AJ9:AL19" xr:uid="{F480C76D-1A43-457E-84B0-443ECCFAB6F4}"/>
  <tableColumns count="3">
    <tableColumn id="1" xr3:uid="{62D2C7EB-08E9-401C-B5AA-2574B29A7360}" name="Medición"/>
    <tableColumn id="2" xr3:uid="{59C1CAFC-5A6C-48BD-B234-5ABBC37C8D70}" name="Cantidad (Prendas)"/>
    <tableColumn id="3" xr3:uid="{39825214-7F2C-436B-BD4E-434B3993F6C3}" name="Tiempo (Minutos)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B47B299-5B4D-40FD-80B1-5F5D60814653}" name="Table15679" displayName="Table15679" ref="AO9:AQ19" totalsRowShown="0">
  <autoFilter ref="AO9:AQ19" xr:uid="{4B47B299-5B4D-40FD-80B1-5F5D60814653}"/>
  <tableColumns count="3">
    <tableColumn id="1" xr3:uid="{E02EF1FA-3FA9-4D65-BC10-21FFE86AEEE8}" name="Medición"/>
    <tableColumn id="2" xr3:uid="{120DDA70-9BD3-46F3-9447-04E1C1A877C7}" name="Cantidad (Prendas)"/>
    <tableColumn id="3" xr3:uid="{1C5B31A6-18E3-45B7-AC7F-CD53492C2921}" name="Tiempo (Minutos)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A79FC53-DD97-4156-BD45-C599CCD63896}" name="Table9" displayName="Table9" ref="D4:G11" totalsRowShown="0">
  <autoFilter ref="D4:G11" xr:uid="{1A79FC53-DD97-4156-BD45-C599CCD63896}"/>
  <tableColumns count="4">
    <tableColumn id="1" xr3:uid="{BA73C68D-04B1-4AA6-9B9A-CF2D78ADBDC4}" name="Area"/>
    <tableColumn id="2" xr3:uid="{D254DB90-96D5-46E0-8CAD-F5335412162B}" name="Operarios"/>
    <tableColumn id="3" xr3:uid="{DC7D397B-2DE8-47A0-94CD-A78E65BF0D7E}" name="Capacidad/Operario" dataDxfId="1"/>
    <tableColumn id="4" xr3:uid="{6712BEA8-86B5-48DE-9D35-A380317BE0D9}" name="Capacidad Diaria (Prendas)" dataDxfId="0">
      <calculatedColumnFormula>+F5*E5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A50EE-12F3-478B-86D9-C2B9C7323A19}">
  <dimension ref="A4:AQ30"/>
  <sheetViews>
    <sheetView topLeftCell="AD1" workbookViewId="0">
      <selection activeCell="H36" sqref="H36"/>
    </sheetView>
  </sheetViews>
  <sheetFormatPr defaultRowHeight="15" x14ac:dyDescent="0.25"/>
  <cols>
    <col min="1" max="1" width="11.28515625" customWidth="1"/>
    <col min="2" max="2" width="28.5703125" customWidth="1"/>
    <col min="3" max="3" width="20.7109375" customWidth="1"/>
    <col min="4" max="4" width="9.140625" customWidth="1"/>
    <col min="6" max="6" width="24.5703125" customWidth="1"/>
    <col min="7" max="7" width="21" customWidth="1"/>
    <col min="8" max="8" width="22.28515625" customWidth="1"/>
    <col min="10" max="10" width="35" customWidth="1"/>
    <col min="11" max="11" width="22.7109375" customWidth="1"/>
    <col min="12" max="12" width="18" customWidth="1"/>
    <col min="16" max="16" width="30.7109375" customWidth="1"/>
    <col min="17" max="17" width="25.140625" customWidth="1"/>
    <col min="18" max="18" width="17" customWidth="1"/>
    <col min="21" max="21" width="22" customWidth="1"/>
    <col min="22" max="23" width="23.140625" customWidth="1"/>
    <col min="26" max="26" width="24.42578125" customWidth="1"/>
    <col min="27" max="28" width="21" customWidth="1"/>
    <col min="31" max="31" width="25.5703125" customWidth="1"/>
    <col min="32" max="33" width="28" customWidth="1"/>
    <col min="36" max="36" width="29.5703125" customWidth="1"/>
    <col min="37" max="38" width="19.7109375" customWidth="1"/>
    <col min="42" max="43" width="27.7109375" customWidth="1"/>
  </cols>
  <sheetData>
    <row r="4" spans="1:43" ht="15.75" thickBot="1" x14ac:dyDescent="0.3"/>
    <row r="5" spans="1:43" ht="15.75" thickBot="1" x14ac:dyDescent="0.3">
      <c r="B5" s="1" t="s">
        <v>1</v>
      </c>
      <c r="C5" s="2" t="s">
        <v>0</v>
      </c>
      <c r="F5" s="1" t="s">
        <v>1</v>
      </c>
      <c r="G5" s="2" t="s">
        <v>0</v>
      </c>
      <c r="J5" s="1" t="s">
        <v>1</v>
      </c>
      <c r="K5" s="2" t="s">
        <v>0</v>
      </c>
      <c r="Q5" s="1" t="s">
        <v>1</v>
      </c>
      <c r="R5" s="2" t="s">
        <v>21</v>
      </c>
      <c r="V5" s="1" t="s">
        <v>1</v>
      </c>
      <c r="W5" s="2" t="s">
        <v>28</v>
      </c>
      <c r="AA5" s="1" t="s">
        <v>1</v>
      </c>
      <c r="AB5" s="2" t="s">
        <v>32</v>
      </c>
      <c r="AF5" s="1" t="s">
        <v>1</v>
      </c>
      <c r="AG5" s="2" t="s">
        <v>31</v>
      </c>
      <c r="AK5" s="1" t="s">
        <v>1</v>
      </c>
      <c r="AL5" s="2" t="s">
        <v>33</v>
      </c>
      <c r="AP5" s="1" t="s">
        <v>1</v>
      </c>
      <c r="AQ5" s="2" t="s">
        <v>34</v>
      </c>
    </row>
    <row r="6" spans="1:43" ht="15.75" thickBot="1" x14ac:dyDescent="0.3"/>
    <row r="7" spans="1:43" ht="15.75" thickBot="1" x14ac:dyDescent="0.3">
      <c r="B7" s="1" t="s">
        <v>2</v>
      </c>
      <c r="C7" s="2" t="s">
        <v>3</v>
      </c>
      <c r="F7" s="1" t="s">
        <v>2</v>
      </c>
      <c r="G7" s="2" t="s">
        <v>6</v>
      </c>
      <c r="J7" s="1" t="s">
        <v>2</v>
      </c>
      <c r="K7" s="2" t="s">
        <v>12</v>
      </c>
      <c r="P7" s="3" t="s">
        <v>22</v>
      </c>
      <c r="Q7" s="11">
        <v>150</v>
      </c>
      <c r="R7" s="4" t="s">
        <v>23</v>
      </c>
      <c r="U7" s="3" t="s">
        <v>22</v>
      </c>
      <c r="V7" s="11">
        <v>120</v>
      </c>
      <c r="W7" s="4" t="s">
        <v>23</v>
      </c>
      <c r="Z7" s="3" t="s">
        <v>22</v>
      </c>
      <c r="AA7" s="11">
        <v>45</v>
      </c>
      <c r="AB7" s="4" t="s">
        <v>23</v>
      </c>
      <c r="AF7" s="12"/>
      <c r="AG7" s="12"/>
      <c r="AK7" s="12"/>
      <c r="AL7" s="12"/>
      <c r="AP7" s="12"/>
      <c r="AQ7" s="12"/>
    </row>
    <row r="8" spans="1:43" ht="15.75" thickBot="1" x14ac:dyDescent="0.3"/>
    <row r="9" spans="1:43" ht="15.75" thickBot="1" x14ac:dyDescent="0.3">
      <c r="A9" t="s">
        <v>7</v>
      </c>
      <c r="B9" t="s">
        <v>5</v>
      </c>
      <c r="C9" t="s">
        <v>4</v>
      </c>
      <c r="E9" t="s">
        <v>7</v>
      </c>
      <c r="F9" t="s">
        <v>5</v>
      </c>
      <c r="G9" t="s">
        <v>4</v>
      </c>
      <c r="I9" t="s">
        <v>7</v>
      </c>
      <c r="J9" t="s">
        <v>13</v>
      </c>
      <c r="K9" t="s">
        <v>4</v>
      </c>
      <c r="P9" s="3" t="s">
        <v>10</v>
      </c>
      <c r="Q9" s="11">
        <v>0.75</v>
      </c>
      <c r="R9" s="4" t="s">
        <v>24</v>
      </c>
      <c r="U9" s="3" t="s">
        <v>10</v>
      </c>
      <c r="V9" s="11">
        <v>0.75</v>
      </c>
      <c r="W9" s="4" t="s">
        <v>24</v>
      </c>
      <c r="Z9" s="3" t="s">
        <v>10</v>
      </c>
      <c r="AA9" s="11">
        <v>0.75</v>
      </c>
      <c r="AB9" s="4" t="s">
        <v>24</v>
      </c>
      <c r="AE9" t="s">
        <v>7</v>
      </c>
      <c r="AF9" t="s">
        <v>13</v>
      </c>
      <c r="AG9" t="s">
        <v>4</v>
      </c>
      <c r="AJ9" t="s">
        <v>7</v>
      </c>
      <c r="AK9" t="s">
        <v>13</v>
      </c>
      <c r="AL9" t="s">
        <v>4</v>
      </c>
      <c r="AO9" t="s">
        <v>7</v>
      </c>
      <c r="AP9" t="s">
        <v>13</v>
      </c>
      <c r="AQ9" t="s">
        <v>4</v>
      </c>
    </row>
    <row r="10" spans="1:43" ht="15.75" thickBot="1" x14ac:dyDescent="0.3">
      <c r="A10">
        <v>1</v>
      </c>
      <c r="B10">
        <v>3</v>
      </c>
      <c r="C10">
        <v>35</v>
      </c>
      <c r="E10">
        <v>1</v>
      </c>
      <c r="F10">
        <v>3</v>
      </c>
      <c r="G10">
        <v>36</v>
      </c>
      <c r="I10">
        <v>1</v>
      </c>
      <c r="J10">
        <v>57</v>
      </c>
      <c r="K10">
        <v>65</v>
      </c>
      <c r="AE10">
        <v>1</v>
      </c>
      <c r="AF10">
        <v>45</v>
      </c>
      <c r="AG10">
        <v>83</v>
      </c>
      <c r="AJ10">
        <v>1</v>
      </c>
      <c r="AK10">
        <v>4</v>
      </c>
      <c r="AL10">
        <v>45</v>
      </c>
      <c r="AO10">
        <v>1</v>
      </c>
      <c r="AP10">
        <v>10</v>
      </c>
      <c r="AQ10">
        <v>32</v>
      </c>
    </row>
    <row r="11" spans="1:43" ht="15.75" thickBot="1" x14ac:dyDescent="0.3">
      <c r="A11">
        <v>2</v>
      </c>
      <c r="B11">
        <v>2</v>
      </c>
      <c r="C11">
        <v>22</v>
      </c>
      <c r="E11">
        <v>2</v>
      </c>
      <c r="F11">
        <v>2</v>
      </c>
      <c r="G11">
        <v>25</v>
      </c>
      <c r="I11">
        <v>2</v>
      </c>
      <c r="J11">
        <v>120</v>
      </c>
      <c r="K11">
        <v>160</v>
      </c>
      <c r="P11" s="3" t="s">
        <v>22</v>
      </c>
      <c r="Q11" s="11">
        <f>+Q7/Q9</f>
        <v>200</v>
      </c>
      <c r="R11" s="4" t="s">
        <v>25</v>
      </c>
      <c r="U11" s="3" t="s">
        <v>22</v>
      </c>
      <c r="V11" s="11">
        <f>+V7/V9</f>
        <v>160</v>
      </c>
      <c r="W11" s="4" t="s">
        <v>25</v>
      </c>
      <c r="Z11" s="3" t="s">
        <v>22</v>
      </c>
      <c r="AA11" s="11">
        <f>+AA7/AA9</f>
        <v>60</v>
      </c>
      <c r="AB11" s="4" t="s">
        <v>25</v>
      </c>
      <c r="AE11">
        <v>2</v>
      </c>
      <c r="AF11">
        <v>25</v>
      </c>
      <c r="AG11">
        <v>45</v>
      </c>
      <c r="AJ11">
        <v>2</v>
      </c>
      <c r="AK11">
        <v>4</v>
      </c>
      <c r="AL11">
        <v>43</v>
      </c>
      <c r="AO11">
        <v>2</v>
      </c>
      <c r="AP11">
        <v>10</v>
      </c>
      <c r="AQ11">
        <v>35</v>
      </c>
    </row>
    <row r="12" spans="1:43" ht="15.75" thickBot="1" x14ac:dyDescent="0.3">
      <c r="A12">
        <v>3</v>
      </c>
      <c r="B12">
        <v>4</v>
      </c>
      <c r="C12">
        <v>38</v>
      </c>
      <c r="E12">
        <v>3</v>
      </c>
      <c r="F12">
        <v>4</v>
      </c>
      <c r="G12">
        <v>45</v>
      </c>
      <c r="I12">
        <v>3</v>
      </c>
      <c r="J12">
        <v>34</v>
      </c>
      <c r="K12">
        <v>45</v>
      </c>
      <c r="AE12">
        <v>3</v>
      </c>
      <c r="AF12">
        <v>38</v>
      </c>
      <c r="AG12">
        <v>72</v>
      </c>
      <c r="AJ12">
        <v>3</v>
      </c>
      <c r="AK12">
        <v>4</v>
      </c>
      <c r="AL12">
        <v>42</v>
      </c>
      <c r="AO12">
        <v>3</v>
      </c>
      <c r="AP12">
        <v>10</v>
      </c>
      <c r="AQ12">
        <v>28</v>
      </c>
    </row>
    <row r="13" spans="1:43" ht="15.75" thickBot="1" x14ac:dyDescent="0.3">
      <c r="A13">
        <v>4</v>
      </c>
      <c r="B13">
        <v>3</v>
      </c>
      <c r="C13">
        <v>32</v>
      </c>
      <c r="E13">
        <v>4</v>
      </c>
      <c r="F13">
        <v>3</v>
      </c>
      <c r="G13">
        <v>35</v>
      </c>
      <c r="I13">
        <v>4</v>
      </c>
      <c r="J13">
        <v>38</v>
      </c>
      <c r="K13">
        <v>48</v>
      </c>
      <c r="P13" s="5" t="s">
        <v>27</v>
      </c>
      <c r="Q13" s="7">
        <f>60/Q11</f>
        <v>0.3</v>
      </c>
      <c r="R13" s="6" t="s">
        <v>26</v>
      </c>
      <c r="U13" s="5" t="s">
        <v>27</v>
      </c>
      <c r="V13" s="7">
        <f>60/V11</f>
        <v>0.375</v>
      </c>
      <c r="W13" s="6" t="s">
        <v>26</v>
      </c>
      <c r="Z13" s="5" t="s">
        <v>27</v>
      </c>
      <c r="AA13" s="7">
        <f>60/AA11</f>
        <v>1</v>
      </c>
      <c r="AB13" s="6" t="s">
        <v>26</v>
      </c>
      <c r="AE13">
        <v>4</v>
      </c>
      <c r="AF13">
        <v>42</v>
      </c>
      <c r="AG13">
        <v>74</v>
      </c>
      <c r="AJ13">
        <v>4</v>
      </c>
      <c r="AK13">
        <v>4</v>
      </c>
      <c r="AL13">
        <v>48</v>
      </c>
      <c r="AO13">
        <v>4</v>
      </c>
      <c r="AP13">
        <v>10</v>
      </c>
      <c r="AQ13">
        <v>34</v>
      </c>
    </row>
    <row r="14" spans="1:43" x14ac:dyDescent="0.25">
      <c r="A14">
        <v>5</v>
      </c>
      <c r="B14">
        <v>4</v>
      </c>
      <c r="C14">
        <v>41</v>
      </c>
      <c r="E14">
        <v>5</v>
      </c>
      <c r="F14">
        <v>4</v>
      </c>
      <c r="G14">
        <v>46</v>
      </c>
      <c r="I14">
        <v>5</v>
      </c>
      <c r="J14">
        <v>63</v>
      </c>
      <c r="K14">
        <v>77</v>
      </c>
      <c r="AE14">
        <v>5</v>
      </c>
      <c r="AF14">
        <v>34</v>
      </c>
      <c r="AG14">
        <v>63</v>
      </c>
      <c r="AJ14">
        <v>5</v>
      </c>
      <c r="AK14">
        <v>4</v>
      </c>
      <c r="AL14">
        <v>43</v>
      </c>
      <c r="AO14">
        <v>5</v>
      </c>
      <c r="AP14">
        <v>10</v>
      </c>
      <c r="AQ14">
        <v>32</v>
      </c>
    </row>
    <row r="15" spans="1:43" ht="15.75" thickBot="1" x14ac:dyDescent="0.3">
      <c r="A15">
        <v>6</v>
      </c>
      <c r="B15">
        <v>3</v>
      </c>
      <c r="C15">
        <v>29</v>
      </c>
      <c r="E15">
        <v>6</v>
      </c>
      <c r="F15">
        <v>3</v>
      </c>
      <c r="G15">
        <v>33</v>
      </c>
      <c r="I15">
        <v>6</v>
      </c>
      <c r="J15">
        <v>68</v>
      </c>
      <c r="K15">
        <v>82</v>
      </c>
      <c r="AE15">
        <v>6</v>
      </c>
      <c r="AF15">
        <v>27</v>
      </c>
      <c r="AG15">
        <v>57</v>
      </c>
      <c r="AJ15">
        <v>6</v>
      </c>
      <c r="AK15">
        <v>4</v>
      </c>
      <c r="AL15">
        <v>42</v>
      </c>
      <c r="AO15">
        <v>6</v>
      </c>
      <c r="AP15">
        <v>10</v>
      </c>
      <c r="AQ15">
        <v>29</v>
      </c>
    </row>
    <row r="16" spans="1:43" ht="15.75" thickBot="1" x14ac:dyDescent="0.3">
      <c r="A16">
        <v>7</v>
      </c>
      <c r="B16">
        <v>2</v>
      </c>
      <c r="C16">
        <v>21</v>
      </c>
      <c r="E16">
        <v>7</v>
      </c>
      <c r="F16">
        <v>2</v>
      </c>
      <c r="G16">
        <v>24</v>
      </c>
      <c r="I16">
        <v>7</v>
      </c>
      <c r="J16">
        <v>70</v>
      </c>
      <c r="K16">
        <v>76</v>
      </c>
      <c r="P16" s="5" t="s">
        <v>19</v>
      </c>
      <c r="Q16" s="6">
        <f>(9*60)/Q13</f>
        <v>1800</v>
      </c>
      <c r="U16" s="5" t="s">
        <v>19</v>
      </c>
      <c r="V16" s="6">
        <f>(9*60)/V13</f>
        <v>1440</v>
      </c>
      <c r="Z16" s="5" t="s">
        <v>19</v>
      </c>
      <c r="AA16" s="6">
        <f>(9*60)/AA13</f>
        <v>540</v>
      </c>
      <c r="AE16">
        <v>7</v>
      </c>
      <c r="AF16">
        <v>25</v>
      </c>
      <c r="AG16">
        <v>49</v>
      </c>
      <c r="AJ16">
        <v>7</v>
      </c>
      <c r="AK16">
        <v>4</v>
      </c>
      <c r="AL16">
        <v>45</v>
      </c>
      <c r="AO16">
        <v>7</v>
      </c>
      <c r="AP16">
        <v>10</v>
      </c>
      <c r="AQ16">
        <v>36</v>
      </c>
    </row>
    <row r="17" spans="1:43" x14ac:dyDescent="0.25">
      <c r="A17">
        <v>8</v>
      </c>
      <c r="B17">
        <v>1</v>
      </c>
      <c r="C17">
        <v>11</v>
      </c>
      <c r="E17">
        <v>8</v>
      </c>
      <c r="F17">
        <v>1</v>
      </c>
      <c r="G17">
        <v>12</v>
      </c>
      <c r="I17">
        <v>8</v>
      </c>
      <c r="J17">
        <v>34</v>
      </c>
      <c r="K17">
        <v>40</v>
      </c>
      <c r="AE17">
        <v>8</v>
      </c>
      <c r="AF17">
        <v>36</v>
      </c>
      <c r="AG17">
        <v>63</v>
      </c>
      <c r="AJ17">
        <v>8</v>
      </c>
      <c r="AK17">
        <v>4</v>
      </c>
      <c r="AL17">
        <v>43</v>
      </c>
      <c r="AO17">
        <v>8</v>
      </c>
      <c r="AP17">
        <v>10</v>
      </c>
      <c r="AQ17">
        <v>27</v>
      </c>
    </row>
    <row r="18" spans="1:43" x14ac:dyDescent="0.25">
      <c r="A18">
        <v>9</v>
      </c>
      <c r="B18">
        <v>3</v>
      </c>
      <c r="C18">
        <v>31</v>
      </c>
      <c r="E18">
        <v>9</v>
      </c>
      <c r="F18">
        <v>3</v>
      </c>
      <c r="G18">
        <v>37</v>
      </c>
      <c r="I18">
        <v>9</v>
      </c>
      <c r="J18">
        <v>45</v>
      </c>
      <c r="K18">
        <v>52</v>
      </c>
      <c r="AE18">
        <v>9</v>
      </c>
      <c r="AF18">
        <v>42</v>
      </c>
      <c r="AG18">
        <v>82</v>
      </c>
      <c r="AJ18">
        <v>9</v>
      </c>
      <c r="AK18">
        <v>4</v>
      </c>
      <c r="AL18">
        <v>44</v>
      </c>
      <c r="AO18">
        <v>9</v>
      </c>
      <c r="AP18">
        <v>10</v>
      </c>
      <c r="AQ18">
        <v>31</v>
      </c>
    </row>
    <row r="19" spans="1:43" x14ac:dyDescent="0.25">
      <c r="A19">
        <v>10</v>
      </c>
      <c r="B19">
        <v>4</v>
      </c>
      <c r="C19">
        <v>39</v>
      </c>
      <c r="E19">
        <v>10</v>
      </c>
      <c r="F19">
        <v>4</v>
      </c>
      <c r="G19">
        <v>46</v>
      </c>
      <c r="I19">
        <v>10</v>
      </c>
      <c r="J19">
        <v>4</v>
      </c>
      <c r="K19">
        <v>43</v>
      </c>
      <c r="AE19">
        <v>10</v>
      </c>
      <c r="AF19">
        <v>35</v>
      </c>
      <c r="AG19">
        <v>61</v>
      </c>
      <c r="AJ19">
        <v>10</v>
      </c>
      <c r="AK19">
        <v>4</v>
      </c>
      <c r="AL19">
        <v>45</v>
      </c>
      <c r="AO19">
        <v>10</v>
      </c>
      <c r="AP19">
        <v>10</v>
      </c>
      <c r="AQ19">
        <v>32</v>
      </c>
    </row>
    <row r="20" spans="1:43" ht="15.75" thickBot="1" x14ac:dyDescent="0.3"/>
    <row r="21" spans="1:43" ht="15.75" thickBot="1" x14ac:dyDescent="0.3">
      <c r="A21" s="5" t="s">
        <v>8</v>
      </c>
      <c r="B21" s="7">
        <f>SUM(B10:B20)</f>
        <v>29</v>
      </c>
      <c r="C21" s="6">
        <f>SUM(C10:C20)</f>
        <v>299</v>
      </c>
      <c r="E21" s="5" t="s">
        <v>8</v>
      </c>
      <c r="F21" s="7">
        <f>SUM(F10:F20)</f>
        <v>29</v>
      </c>
      <c r="G21" s="6">
        <f>SUM(G10:G20)</f>
        <v>339</v>
      </c>
      <c r="I21" s="5" t="s">
        <v>8</v>
      </c>
      <c r="J21" s="7">
        <f>SUM(J10:J20)</f>
        <v>533</v>
      </c>
      <c r="K21" s="6">
        <f>SUM(K10:K20)</f>
        <v>688</v>
      </c>
      <c r="AE21" s="5" t="s">
        <v>8</v>
      </c>
      <c r="AF21" s="7">
        <f>SUM(AF10:AF20)</f>
        <v>349</v>
      </c>
      <c r="AG21" s="6">
        <f>SUM(AG10:AG20)</f>
        <v>649</v>
      </c>
      <c r="AJ21" s="5" t="s">
        <v>8</v>
      </c>
      <c r="AK21" s="7">
        <f>SUM(AK10:AK20)</f>
        <v>40</v>
      </c>
      <c r="AL21" s="6">
        <f>SUM(AL10:AL20)</f>
        <v>440</v>
      </c>
      <c r="AO21" s="5" t="s">
        <v>8</v>
      </c>
      <c r="AP21" s="7">
        <f>SUM(AP10:AP20)</f>
        <v>100</v>
      </c>
      <c r="AQ21" s="6">
        <f>SUM(AQ10:AQ20)</f>
        <v>316</v>
      </c>
    </row>
    <row r="22" spans="1:43" ht="15.75" thickBot="1" x14ac:dyDescent="0.3"/>
    <row r="23" spans="1:43" ht="15.75" thickBot="1" x14ac:dyDescent="0.3">
      <c r="A23" s="5" t="s">
        <v>9</v>
      </c>
      <c r="B23" s="8">
        <f>(+C21/B21)</f>
        <v>10.310344827586206</v>
      </c>
      <c r="C23" s="6" t="s">
        <v>15</v>
      </c>
      <c r="E23" s="5" t="s">
        <v>9</v>
      </c>
      <c r="F23" s="8">
        <f>(+G21/F21)</f>
        <v>11.689655172413794</v>
      </c>
      <c r="G23" s="6" t="s">
        <v>15</v>
      </c>
      <c r="I23" s="5" t="s">
        <v>9</v>
      </c>
      <c r="J23" s="8">
        <f>(+K21/J21)</f>
        <v>1.2908067542213884</v>
      </c>
      <c r="K23" s="6" t="s">
        <v>14</v>
      </c>
      <c r="AE23" s="5" t="s">
        <v>9</v>
      </c>
      <c r="AF23" s="8">
        <f>(+AG21/AF21)</f>
        <v>1.8595988538681949</v>
      </c>
      <c r="AG23" s="6" t="s">
        <v>14</v>
      </c>
      <c r="AJ23" s="5" t="s">
        <v>9</v>
      </c>
      <c r="AK23" s="8">
        <f>(+AL21/AK21)</f>
        <v>11</v>
      </c>
      <c r="AL23" s="6" t="s">
        <v>14</v>
      </c>
      <c r="AO23" s="5" t="s">
        <v>9</v>
      </c>
      <c r="AP23" s="8">
        <f>(+AQ21/AP21)</f>
        <v>3.16</v>
      </c>
      <c r="AQ23" s="6" t="s">
        <v>14</v>
      </c>
    </row>
    <row r="24" spans="1:43" ht="15.75" thickBot="1" x14ac:dyDescent="0.3"/>
    <row r="25" spans="1:43" ht="15.75" thickBot="1" x14ac:dyDescent="0.3">
      <c r="A25" s="5" t="s">
        <v>10</v>
      </c>
      <c r="B25" s="7">
        <f>796376/68548</f>
        <v>11.61778607690961</v>
      </c>
      <c r="C25" s="6" t="s">
        <v>16</v>
      </c>
      <c r="E25" s="5" t="s">
        <v>10</v>
      </c>
      <c r="F25" s="7">
        <f>796376/68548</f>
        <v>11.61778607690961</v>
      </c>
      <c r="G25" s="6" t="s">
        <v>16</v>
      </c>
    </row>
    <row r="26" spans="1:43" ht="15.75" thickBot="1" x14ac:dyDescent="0.3">
      <c r="AE26" s="5" t="s">
        <v>19</v>
      </c>
      <c r="AF26" s="6">
        <f>(9*60)/AF23</f>
        <v>290.38520801232664</v>
      </c>
      <c r="AJ26" s="5" t="s">
        <v>19</v>
      </c>
      <c r="AK26" s="6">
        <f>(9*60)/AK23</f>
        <v>49.090909090909093</v>
      </c>
      <c r="AO26" s="5" t="s">
        <v>19</v>
      </c>
      <c r="AP26" s="6">
        <f>(9*60)/AP23</f>
        <v>170.88607594936707</v>
      </c>
    </row>
    <row r="27" spans="1:43" ht="15.75" thickBot="1" x14ac:dyDescent="0.3">
      <c r="A27" s="5" t="s">
        <v>11</v>
      </c>
      <c r="B27" s="7">
        <f>+B23/B25</f>
        <v>0.88746209986410862</v>
      </c>
      <c r="C27" s="6" t="s">
        <v>17</v>
      </c>
      <c r="E27" s="5" t="s">
        <v>11</v>
      </c>
      <c r="F27" s="7">
        <f>+F23/F25</f>
        <v>1.006186126601782</v>
      </c>
      <c r="G27" s="6" t="s">
        <v>17</v>
      </c>
    </row>
    <row r="28" spans="1:43" ht="15.75" thickBot="1" x14ac:dyDescent="0.3">
      <c r="J28" s="5" t="s">
        <v>29</v>
      </c>
      <c r="K28" s="9">
        <f>+J23+F27+B27</f>
        <v>3.1844549806872791</v>
      </c>
      <c r="L28" s="6" t="s">
        <v>18</v>
      </c>
    </row>
    <row r="29" spans="1:43" ht="15.75" thickBot="1" x14ac:dyDescent="0.3"/>
    <row r="30" spans="1:43" ht="15.75" thickBot="1" x14ac:dyDescent="0.3">
      <c r="H30" s="5" t="s">
        <v>20</v>
      </c>
      <c r="I30" s="6">
        <v>9</v>
      </c>
      <c r="J30" s="10" t="s">
        <v>30</v>
      </c>
      <c r="K30" s="6">
        <f>+(I30*60)/K28</f>
        <v>169.57375854735918</v>
      </c>
    </row>
  </sheetData>
  <pageMargins left="0.7" right="0.7" top="0.75" bottom="0.75" header="0.3" footer="0.3"/>
  <drawing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03BB-6E0C-4D51-9259-BCA6860D80B7}">
  <dimension ref="A1:G11"/>
  <sheetViews>
    <sheetView tabSelected="1" workbookViewId="0">
      <selection activeCell="J25" sqref="J25"/>
    </sheetView>
  </sheetViews>
  <sheetFormatPr defaultRowHeight="15" x14ac:dyDescent="0.25"/>
  <cols>
    <col min="4" max="4" width="11.42578125" customWidth="1"/>
    <col min="5" max="5" width="12.85546875" customWidth="1"/>
    <col min="6" max="6" width="22.7109375" customWidth="1"/>
    <col min="7" max="7" width="27.7109375" customWidth="1"/>
  </cols>
  <sheetData>
    <row r="1" spans="1:7" x14ac:dyDescent="0.25">
      <c r="A1" t="s">
        <v>36</v>
      </c>
    </row>
    <row r="4" spans="1:7" x14ac:dyDescent="0.25">
      <c r="D4" t="s">
        <v>35</v>
      </c>
      <c r="E4" t="s">
        <v>37</v>
      </c>
      <c r="F4" t="s">
        <v>38</v>
      </c>
      <c r="G4" t="s">
        <v>39</v>
      </c>
    </row>
    <row r="5" spans="1:7" x14ac:dyDescent="0.25">
      <c r="D5" t="s">
        <v>0</v>
      </c>
      <c r="E5">
        <v>4</v>
      </c>
      <c r="F5" s="13">
        <f>+'Toma tiempos'!K30</f>
        <v>169.57375854735918</v>
      </c>
      <c r="G5" s="13">
        <f>+F5*E5</f>
        <v>678.29503418943671</v>
      </c>
    </row>
    <row r="6" spans="1:7" x14ac:dyDescent="0.25">
      <c r="D6" t="s">
        <v>21</v>
      </c>
      <c r="E6">
        <v>0.5</v>
      </c>
      <c r="F6" s="13">
        <f>+'Toma tiempos'!Q16</f>
        <v>1800</v>
      </c>
      <c r="G6" s="13">
        <f t="shared" ref="G6:G11" si="0">+F6*E6</f>
        <v>900</v>
      </c>
    </row>
    <row r="7" spans="1:7" x14ac:dyDescent="0.25">
      <c r="D7" t="s">
        <v>28</v>
      </c>
      <c r="E7">
        <v>0.5</v>
      </c>
      <c r="F7" s="13">
        <f>+'Toma tiempos'!V16</f>
        <v>1440</v>
      </c>
      <c r="G7" s="13">
        <f t="shared" si="0"/>
        <v>720</v>
      </c>
    </row>
    <row r="8" spans="1:7" x14ac:dyDescent="0.25">
      <c r="D8" t="s">
        <v>32</v>
      </c>
      <c r="E8">
        <v>2</v>
      </c>
      <c r="F8" s="13">
        <f>+'Toma tiempos'!AA16</f>
        <v>540</v>
      </c>
      <c r="G8" s="13">
        <f t="shared" si="0"/>
        <v>1080</v>
      </c>
    </row>
    <row r="9" spans="1:7" x14ac:dyDescent="0.25">
      <c r="D9" t="s">
        <v>31</v>
      </c>
      <c r="E9">
        <v>2</v>
      </c>
      <c r="F9" s="13">
        <f>+'Toma tiempos'!AF26</f>
        <v>290.38520801232664</v>
      </c>
      <c r="G9" s="13">
        <f t="shared" si="0"/>
        <v>580.77041602465329</v>
      </c>
    </row>
    <row r="10" spans="1:7" x14ac:dyDescent="0.25">
      <c r="D10" t="s">
        <v>33</v>
      </c>
      <c r="E10">
        <v>15</v>
      </c>
      <c r="F10" s="13">
        <f>+'Toma tiempos'!AK26</f>
        <v>49.090909090909093</v>
      </c>
      <c r="G10" s="13">
        <f t="shared" si="0"/>
        <v>736.36363636363637</v>
      </c>
    </row>
    <row r="11" spans="1:7" x14ac:dyDescent="0.25">
      <c r="D11" t="s">
        <v>34</v>
      </c>
      <c r="E11">
        <v>4</v>
      </c>
      <c r="F11" s="13">
        <f>+'Toma tiempos'!AP26</f>
        <v>170.88607594936707</v>
      </c>
      <c r="G11" s="13">
        <f t="shared" si="0"/>
        <v>683.54430379746827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Toma tiempos</vt:lpstr>
      <vt:lpstr>Capacidad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PEDRO GARCIA</cp:lastModifiedBy>
  <dcterms:created xsi:type="dcterms:W3CDTF">2025-08-21T19:43:41Z</dcterms:created>
  <dcterms:modified xsi:type="dcterms:W3CDTF">2025-08-21T21:52:21Z</dcterms:modified>
</cp:coreProperties>
</file>